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9095" windowHeight="12015" activeTab="1"/>
  </bookViews>
  <sheets>
    <sheet name="Исходники" sheetId="1" r:id="rId1"/>
    <sheet name="Накладная" sheetId="2" r:id="rId2"/>
    <sheet name="Sheet3" sheetId="3" r:id="rId3"/>
  </sheets>
  <definedNames>
    <definedName name="Артикул">Исходники!$B$5:$B$8</definedName>
  </definedNames>
  <calcPr calcId="125725" refMode="R1C1"/>
</workbook>
</file>

<file path=xl/calcChain.xml><?xml version="1.0" encoding="utf-8"?>
<calcChain xmlns="http://schemas.openxmlformats.org/spreadsheetml/2006/main">
  <c r="F10" i="2"/>
  <c r="F11"/>
  <c r="F12"/>
  <c r="F13"/>
  <c r="F14"/>
  <c r="F9"/>
  <c r="E10"/>
  <c r="E11"/>
  <c r="E12"/>
  <c r="E13"/>
  <c r="E14"/>
  <c r="E9"/>
  <c r="D10"/>
  <c r="D11"/>
  <c r="D12"/>
  <c r="D13"/>
  <c r="D14"/>
  <c r="D9"/>
</calcChain>
</file>

<file path=xl/sharedStrings.xml><?xml version="1.0" encoding="utf-8"?>
<sst xmlns="http://schemas.openxmlformats.org/spreadsheetml/2006/main" count="16" uniqueCount="12">
  <si>
    <t>Артикул</t>
  </si>
  <si>
    <t>Цена</t>
  </si>
  <si>
    <t>Вес</t>
  </si>
  <si>
    <t>Наименование</t>
  </si>
  <si>
    <t xml:space="preserve">Водка </t>
  </si>
  <si>
    <t>Пиво</t>
  </si>
  <si>
    <t>Шмурдяк</t>
  </si>
  <si>
    <t>Вино</t>
  </si>
  <si>
    <t>Накладная йопта!</t>
  </si>
  <si>
    <t xml:space="preserve">КОМПАНИЯ </t>
  </si>
  <si>
    <t xml:space="preserve">АДРЕС </t>
  </si>
  <si>
    <t>ТЕЛЕФОН</t>
  </si>
</sst>
</file>

<file path=xl/styles.xml><?xml version="1.0" encoding="utf-8"?>
<styleSheet xmlns="http://schemas.openxmlformats.org/spreadsheetml/2006/main">
  <numFmts count="2">
    <numFmt numFmtId="164" formatCode="_-[$$-409]* #,##0.00_ ;_-[$$-409]* \-#,##0.00\ ;_-[$$-409]* &quot;-&quot;??_ ;_-@_ "/>
    <numFmt numFmtId="165" formatCode="_-* #,##0.00\л._-;\-* #,##0.00\л._-;_-* &quot;-&quot;??\л._-;_-@_-"/>
  </numFmts>
  <fonts count="2">
    <font>
      <sz val="11"/>
      <color theme="1"/>
      <name val="Calibri"/>
      <family val="2"/>
      <charset val="204"/>
      <scheme val="minor"/>
    </font>
    <font>
      <b/>
      <sz val="2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Border="1"/>
    <xf numFmtId="164" fontId="0" fillId="0" borderId="0" xfId="0" applyNumberFormat="1" applyBorder="1"/>
    <xf numFmtId="165" fontId="0" fillId="0" borderId="2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E8"/>
  <sheetViews>
    <sheetView workbookViewId="0">
      <selection activeCell="B5" sqref="B5:B8"/>
    </sheetView>
  </sheetViews>
  <sheetFormatPr defaultRowHeight="15"/>
  <cols>
    <col min="3" max="3" width="16.5703125" customWidth="1"/>
  </cols>
  <sheetData>
    <row r="4" spans="2:5">
      <c r="B4" t="s">
        <v>0</v>
      </c>
      <c r="C4" t="s">
        <v>3</v>
      </c>
      <c r="D4" t="s">
        <v>1</v>
      </c>
      <c r="E4" t="s">
        <v>2</v>
      </c>
    </row>
    <row r="5" spans="2:5">
      <c r="B5">
        <v>12123</v>
      </c>
      <c r="C5" t="s">
        <v>4</v>
      </c>
      <c r="D5">
        <v>100</v>
      </c>
      <c r="E5">
        <v>0.5</v>
      </c>
    </row>
    <row r="6" spans="2:5">
      <c r="B6">
        <v>231315</v>
      </c>
      <c r="C6" t="s">
        <v>5</v>
      </c>
      <c r="D6">
        <v>50</v>
      </c>
      <c r="E6">
        <v>0.5</v>
      </c>
    </row>
    <row r="7" spans="2:5">
      <c r="B7">
        <v>151565</v>
      </c>
      <c r="C7" t="s">
        <v>6</v>
      </c>
      <c r="D7">
        <v>5</v>
      </c>
      <c r="E7">
        <v>0.9</v>
      </c>
    </row>
    <row r="8" spans="2:5">
      <c r="B8">
        <v>5468</v>
      </c>
      <c r="C8" t="s">
        <v>7</v>
      </c>
      <c r="D8">
        <v>300</v>
      </c>
      <c r="E8">
        <v>0.7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C1:F20"/>
  <sheetViews>
    <sheetView tabSelected="1" workbookViewId="0">
      <selection activeCell="D9" sqref="D9:F14"/>
    </sheetView>
  </sheetViews>
  <sheetFormatPr defaultRowHeight="15"/>
  <cols>
    <col min="4" max="4" width="17.42578125" customWidth="1"/>
    <col min="5" max="5" width="22.140625" customWidth="1"/>
  </cols>
  <sheetData>
    <row r="1" spans="3:6" ht="26.25">
      <c r="D1" s="1" t="s">
        <v>8</v>
      </c>
    </row>
    <row r="3" spans="3:6">
      <c r="C3" t="s">
        <v>9</v>
      </c>
    </row>
    <row r="4" spans="3:6">
      <c r="C4" t="s">
        <v>10</v>
      </c>
    </row>
    <row r="5" spans="3:6">
      <c r="C5" t="s">
        <v>11</v>
      </c>
    </row>
    <row r="8" spans="3:6" ht="15.75" thickBot="1">
      <c r="C8" s="10" t="s">
        <v>0</v>
      </c>
      <c r="D8" s="11" t="s">
        <v>3</v>
      </c>
      <c r="E8" s="11" t="s">
        <v>1</v>
      </c>
      <c r="F8" s="12" t="s">
        <v>2</v>
      </c>
    </row>
    <row r="9" spans="3:6" ht="15.75" thickTop="1">
      <c r="C9" s="2">
        <v>231315</v>
      </c>
      <c r="D9" s="3" t="str">
        <f>IFERROR(VLOOKUP(C9,Исходники!$B$5:$E$8,2,FALSE),"")</f>
        <v>Пиво</v>
      </c>
      <c r="E9" s="4">
        <f>IFERROR(VLOOKUP(C9,Исходники!$B$5:$E$8,3,FALSE),"")</f>
        <v>50</v>
      </c>
      <c r="F9" s="5">
        <f>IFERROR(VLOOKUP(C9,Исходники!$B$5:$E$8,4,FALSE),"")</f>
        <v>0.5</v>
      </c>
    </row>
    <row r="10" spans="3:6">
      <c r="C10" s="2"/>
      <c r="D10" s="3" t="str">
        <f>IFERROR(VLOOKUP(C10,Исходники!$B$5:$E$8,2,FALSE),"")</f>
        <v/>
      </c>
      <c r="E10" s="4" t="str">
        <f>IFERROR(VLOOKUP(C10,Исходники!$B$5:$E$8,3,FALSE),"")</f>
        <v/>
      </c>
      <c r="F10" s="5" t="str">
        <f>IFERROR(VLOOKUP(C10,Исходники!$B$5:$E$8,4,FALSE),"")</f>
        <v/>
      </c>
    </row>
    <row r="11" spans="3:6">
      <c r="C11" s="2"/>
      <c r="D11" s="3" t="str">
        <f>IFERROR(VLOOKUP(C11,Исходники!$B$5:$E$8,2,FALSE),"")</f>
        <v/>
      </c>
      <c r="E11" s="4" t="str">
        <f>IFERROR(VLOOKUP(C11,Исходники!$B$5:$E$8,3,FALSE),"")</f>
        <v/>
      </c>
      <c r="F11" s="5" t="str">
        <f>IFERROR(VLOOKUP(C11,Исходники!$B$5:$E$8,4,FALSE),"")</f>
        <v/>
      </c>
    </row>
    <row r="12" spans="3:6">
      <c r="C12" s="2"/>
      <c r="D12" s="3" t="str">
        <f>IFERROR(VLOOKUP(C12,Исходники!$B$5:$E$8,2,FALSE),"")</f>
        <v/>
      </c>
      <c r="E12" s="4" t="str">
        <f>IFERROR(VLOOKUP(C12,Исходники!$B$5:$E$8,3,FALSE),"")</f>
        <v/>
      </c>
      <c r="F12" s="5" t="str">
        <f>IFERROR(VLOOKUP(C12,Исходники!$B$5:$E$8,4,FALSE),"")</f>
        <v/>
      </c>
    </row>
    <row r="13" spans="3:6">
      <c r="C13" s="2"/>
      <c r="D13" s="3" t="str">
        <f>IFERROR(VLOOKUP(C13,Исходники!$B$5:$E$8,2,FALSE),"")</f>
        <v/>
      </c>
      <c r="E13" s="4" t="str">
        <f>IFERROR(VLOOKUP(C13,Исходники!$B$5:$E$8,3,FALSE),"")</f>
        <v/>
      </c>
      <c r="F13" s="5" t="str">
        <f>IFERROR(VLOOKUP(C13,Исходники!$B$5:$E$8,4,FALSE),"")</f>
        <v/>
      </c>
    </row>
    <row r="14" spans="3:6">
      <c r="C14" s="2"/>
      <c r="D14" s="3" t="str">
        <f>IFERROR(VLOOKUP(C14,Исходники!$B$5:$E$8,2,FALSE),"")</f>
        <v/>
      </c>
      <c r="E14" s="4" t="str">
        <f>IFERROR(VLOOKUP(C14,Исходники!$B$5:$E$8,3,FALSE),"")</f>
        <v/>
      </c>
      <c r="F14" s="5" t="str">
        <f>IFERROR(VLOOKUP(C14,Исходники!$B$5:$E$8,4,FALSE),"")</f>
        <v/>
      </c>
    </row>
    <row r="15" spans="3:6">
      <c r="C15" s="2"/>
      <c r="D15" s="3"/>
      <c r="E15" s="4"/>
      <c r="F15" s="6"/>
    </row>
    <row r="16" spans="3:6">
      <c r="C16" s="2"/>
      <c r="D16" s="3"/>
      <c r="E16" s="3"/>
      <c r="F16" s="6"/>
    </row>
    <row r="17" spans="3:6">
      <c r="C17" s="2"/>
      <c r="D17" s="3"/>
      <c r="E17" s="3"/>
      <c r="F17" s="6"/>
    </row>
    <row r="18" spans="3:6">
      <c r="C18" s="2"/>
      <c r="D18" s="3"/>
      <c r="E18" s="3"/>
      <c r="F18" s="6"/>
    </row>
    <row r="19" spans="3:6">
      <c r="C19" s="2"/>
      <c r="D19" s="3"/>
      <c r="E19" s="3"/>
      <c r="F19" s="6"/>
    </row>
    <row r="20" spans="3:6">
      <c r="C20" s="7"/>
      <c r="D20" s="8"/>
      <c r="E20" s="8"/>
      <c r="F20" s="9"/>
    </row>
  </sheetData>
  <dataValidations count="1">
    <dataValidation type="list" allowBlank="1" showInputMessage="1" showErrorMessage="1" sqref="C9:C14">
      <formula1>Артикул</formula1>
    </dataValidation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Исходники</vt:lpstr>
      <vt:lpstr>Накладная</vt:lpstr>
      <vt:lpstr>Sheet3</vt:lpstr>
      <vt:lpstr>Артикул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Alexeev Alexey</dc:creator>
  <cp:lastModifiedBy>Alexeev Alexey</cp:lastModifiedBy>
  <dcterms:created xsi:type="dcterms:W3CDTF">2011-05-27T10:35:17Z</dcterms:created>
  <dcterms:modified xsi:type="dcterms:W3CDTF">2011-05-27T10:40:49Z</dcterms:modified>
</cp:coreProperties>
</file>