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38" i="1"/>
  <c r="F38"/>
  <c r="L38"/>
  <c r="J38"/>
  <c r="I38"/>
  <c r="H38"/>
  <c r="G38"/>
  <c r="C38"/>
  <c r="A38"/>
  <c r="C31"/>
  <c r="H31"/>
  <c r="E31"/>
  <c r="A31"/>
  <c r="H26"/>
  <c r="C26"/>
  <c r="I26"/>
  <c r="E26"/>
  <c r="A26"/>
  <c r="F21"/>
  <c r="F16"/>
  <c r="G21"/>
  <c r="C21"/>
  <c r="A21"/>
  <c r="J16"/>
  <c r="I16"/>
  <c r="H16"/>
  <c r="G16"/>
  <c r="C16"/>
  <c r="A16" l="1"/>
</calcChain>
</file>

<file path=xl/sharedStrings.xml><?xml version="1.0" encoding="utf-8"?>
<sst xmlns="http://schemas.openxmlformats.org/spreadsheetml/2006/main" count="130" uniqueCount="71">
  <si>
    <t>Ponar</t>
  </si>
  <si>
    <t>Directional spool valve</t>
  </si>
  <si>
    <t>Seize</t>
  </si>
  <si>
    <t>P</t>
  </si>
  <si>
    <t>25MPa</t>
  </si>
  <si>
    <t>Q</t>
  </si>
  <si>
    <t>16dm3/min</t>
  </si>
  <si>
    <t>Number of service ports</t>
  </si>
  <si>
    <t xml:space="preserve">Control spool type </t>
  </si>
  <si>
    <t>WE5</t>
  </si>
  <si>
    <t>Series number</t>
  </si>
  <si>
    <t>Control spool positioning</t>
  </si>
  <si>
    <t>/</t>
  </si>
  <si>
    <t>Without spring return, with defent</t>
  </si>
  <si>
    <t>Without spring return</t>
  </si>
  <si>
    <t>Spring centeting</t>
  </si>
  <si>
    <t>DC voltage 12V</t>
  </si>
  <si>
    <t>DC voltage 24v</t>
  </si>
  <si>
    <t>DC voltage 110V</t>
  </si>
  <si>
    <t>AC voltage W110V-50Hz</t>
  </si>
  <si>
    <t>AC voltage W220V-50Hz</t>
  </si>
  <si>
    <t>Voltage for solenoids</t>
  </si>
  <si>
    <t>Without spring return with defent</t>
  </si>
  <si>
    <t>Manual overrride</t>
  </si>
  <si>
    <t>With manual override</t>
  </si>
  <si>
    <t>Without manual override</t>
  </si>
  <si>
    <t>Electrical connections</t>
  </si>
  <si>
    <t>Angled plug</t>
  </si>
  <si>
    <t>Angled plug with light</t>
  </si>
  <si>
    <t>Sealing</t>
  </si>
  <si>
    <t>For fluids on mineral oil base</t>
  </si>
  <si>
    <t>For fluids on phosphate ester base</t>
  </si>
  <si>
    <t>Operated</t>
  </si>
  <si>
    <t>Hand lever operated</t>
  </si>
  <si>
    <t>31,5MPa</t>
  </si>
  <si>
    <t>WMM5</t>
  </si>
  <si>
    <t>ЧТО ЗА СЕРИЯ ?</t>
  </si>
  <si>
    <t>схемы ??</t>
  </si>
  <si>
    <t>A</t>
  </si>
  <si>
    <t>СЕРИЯ ??</t>
  </si>
  <si>
    <t>Rotary knob operated</t>
  </si>
  <si>
    <t>WMD5</t>
  </si>
  <si>
    <t>UA</t>
  </si>
  <si>
    <t>Spring centering</t>
  </si>
  <si>
    <t>E</t>
  </si>
  <si>
    <t>Rotary knob</t>
  </si>
  <si>
    <t>normal</t>
  </si>
  <si>
    <t>lockable</t>
  </si>
  <si>
    <t>WMD</t>
  </si>
  <si>
    <t>Roller operated</t>
  </si>
  <si>
    <t>WM(R/U)5</t>
  </si>
  <si>
    <t>WM</t>
  </si>
  <si>
    <t>Control element position</t>
  </si>
  <si>
    <t>normal version</t>
  </si>
  <si>
    <t>Electrically operated</t>
  </si>
  <si>
    <t>60dm3/min</t>
  </si>
  <si>
    <t>WE56</t>
  </si>
  <si>
    <t>WE6</t>
  </si>
  <si>
    <t>A…/0:A…/OF</t>
  </si>
  <si>
    <t>Solenoid size</t>
  </si>
  <si>
    <r>
      <t xml:space="preserve">Solenoid </t>
    </r>
    <r>
      <rPr>
        <sz val="11"/>
        <color theme="1"/>
        <rFont val="Calibri"/>
        <family val="2"/>
        <charset val="204"/>
      </rPr>
      <t>ø</t>
    </r>
    <r>
      <rPr>
        <sz val="12.65"/>
        <color theme="1"/>
        <rFont val="Calibri"/>
        <family val="2"/>
        <charset val="204"/>
      </rPr>
      <t xml:space="preserve">35mm </t>
    </r>
  </si>
  <si>
    <r>
      <t xml:space="preserve">Solenoid </t>
    </r>
    <r>
      <rPr>
        <sz val="11"/>
        <color theme="1"/>
        <rFont val="Calibri"/>
        <family val="2"/>
        <charset val="204"/>
      </rPr>
      <t>ø44</t>
    </r>
    <r>
      <rPr>
        <sz val="12.65"/>
        <color theme="1"/>
        <rFont val="Calibri"/>
        <family val="2"/>
        <charset val="204"/>
      </rPr>
      <t xml:space="preserve">mm </t>
    </r>
  </si>
  <si>
    <t>Не ставится ???</t>
  </si>
  <si>
    <t>solenoid ø35mm</t>
  </si>
  <si>
    <t>Throttle insert</t>
  </si>
  <si>
    <t>Without throttle insert</t>
  </si>
  <si>
    <r>
      <t xml:space="preserve">Throttle insert </t>
    </r>
    <r>
      <rPr>
        <sz val="11"/>
        <color theme="1"/>
        <rFont val="Calibri"/>
        <family val="2"/>
        <charset val="204"/>
      </rPr>
      <t>ø0.8</t>
    </r>
    <r>
      <rPr>
        <sz val="14.3"/>
        <color theme="1"/>
        <rFont val="Calibri"/>
        <family val="2"/>
        <charset val="204"/>
      </rPr>
      <t>mm</t>
    </r>
  </si>
  <si>
    <r>
      <t xml:space="preserve">Throttle insert </t>
    </r>
    <r>
      <rPr>
        <sz val="11"/>
        <color theme="1"/>
        <rFont val="Calibri"/>
        <family val="2"/>
        <charset val="204"/>
      </rPr>
      <t>ø1.0</t>
    </r>
    <r>
      <rPr>
        <sz val="14.3"/>
        <color theme="1"/>
        <rFont val="Calibri"/>
        <family val="2"/>
        <charset val="204"/>
      </rPr>
      <t>mm</t>
    </r>
  </si>
  <si>
    <r>
      <t xml:space="preserve">Throttle insert </t>
    </r>
    <r>
      <rPr>
        <sz val="11"/>
        <color theme="1"/>
        <rFont val="Calibri"/>
        <family val="2"/>
        <charset val="204"/>
      </rPr>
      <t>ø1.2</t>
    </r>
    <r>
      <rPr>
        <sz val="14.3"/>
        <color theme="1"/>
        <rFont val="Calibri"/>
        <family val="2"/>
        <charset val="204"/>
      </rPr>
      <t>mm</t>
    </r>
  </si>
  <si>
    <r>
      <t xml:space="preserve">Throttle insert </t>
    </r>
    <r>
      <rPr>
        <sz val="11"/>
        <color theme="1"/>
        <rFont val="Calibri"/>
        <family val="2"/>
        <charset val="204"/>
      </rPr>
      <t>ø1.5</t>
    </r>
    <r>
      <rPr>
        <sz val="14.3"/>
        <color theme="1"/>
        <rFont val="Calibri"/>
        <family val="2"/>
        <charset val="204"/>
      </rPr>
      <t>mm</t>
    </r>
  </si>
  <si>
    <t>Throttle insert ø1.5mm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</si>
</sst>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u/>
      <sz val="14.3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2.65"/>
      <color theme="1"/>
      <name val="Calibri"/>
      <family val="2"/>
      <charset val="204"/>
    </font>
    <font>
      <sz val="14.3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0" fillId="5" borderId="0" xfId="0" applyFill="1" applyAlignment="1">
      <alignment horizontal="center" vertical="top" wrapText="1"/>
    </xf>
    <xf numFmtId="0" fontId="2" fillId="0" borderId="4" xfId="1" applyBorder="1" applyAlignment="1" applyProtection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V47"/>
  <sheetViews>
    <sheetView tabSelected="1" topLeftCell="A22" zoomScale="70" zoomScaleNormal="70" workbookViewId="0">
      <selection activeCell="I42" sqref="I42"/>
    </sheetView>
  </sheetViews>
  <sheetFormatPr defaultRowHeight="15"/>
  <cols>
    <col min="1" max="1" width="12.140625" style="1" customWidth="1"/>
    <col min="2" max="2" width="9.140625" style="1"/>
    <col min="3" max="3" width="15.5703125" style="1" customWidth="1"/>
    <col min="4" max="4" width="9.140625" style="1"/>
    <col min="5" max="5" width="14.140625" style="1" customWidth="1"/>
    <col min="6" max="6" width="16" style="1" customWidth="1"/>
    <col min="7" max="7" width="14.42578125" style="1" customWidth="1"/>
    <col min="8" max="8" width="15" style="1" customWidth="1"/>
    <col min="9" max="9" width="29.5703125" style="1" customWidth="1"/>
    <col min="10" max="10" width="24.5703125" style="1" customWidth="1"/>
    <col min="11" max="11" width="17.85546875" style="1" customWidth="1"/>
    <col min="12" max="12" width="12.28515625" style="1" customWidth="1"/>
    <col min="13" max="13" width="2.42578125" style="1" customWidth="1"/>
    <col min="14" max="14" width="22.7109375" style="1" customWidth="1"/>
    <col min="15" max="15" width="12.7109375" style="1" customWidth="1"/>
    <col min="16" max="16" width="15" style="1" customWidth="1"/>
    <col min="17" max="17" width="11.5703125" style="1" customWidth="1"/>
    <col min="18" max="18" width="21.85546875" style="1" customWidth="1"/>
    <col min="19" max="16384" width="9.140625" style="1"/>
  </cols>
  <sheetData>
    <row r="3" spans="1:22">
      <c r="A3" s="1" t="s">
        <v>0</v>
      </c>
    </row>
    <row r="4" spans="1:22" ht="30">
      <c r="A4" s="1" t="s">
        <v>1</v>
      </c>
      <c r="K4" s="2"/>
    </row>
    <row r="5" spans="1:22" ht="30" customHeight="1">
      <c r="A5" s="3" t="s">
        <v>32</v>
      </c>
      <c r="B5" s="3" t="s">
        <v>2</v>
      </c>
      <c r="C5" s="3" t="s">
        <v>3</v>
      </c>
      <c r="D5" s="3" t="s">
        <v>5</v>
      </c>
      <c r="E5" s="3"/>
      <c r="G5" s="3" t="s">
        <v>32</v>
      </c>
      <c r="H5" s="3" t="s">
        <v>2</v>
      </c>
      <c r="I5" s="3" t="s">
        <v>3</v>
      </c>
      <c r="J5" s="3" t="s">
        <v>5</v>
      </c>
      <c r="K5" s="2"/>
    </row>
    <row r="6" spans="1:22" ht="30">
      <c r="A6" s="3" t="s">
        <v>54</v>
      </c>
      <c r="B6" s="3">
        <v>5</v>
      </c>
      <c r="C6" s="3" t="s">
        <v>4</v>
      </c>
      <c r="D6" s="3" t="s">
        <v>6</v>
      </c>
      <c r="E6" s="19" t="s">
        <v>9</v>
      </c>
      <c r="G6" s="3" t="s">
        <v>54</v>
      </c>
      <c r="H6" s="3">
        <v>5</v>
      </c>
      <c r="I6" s="3" t="s">
        <v>34</v>
      </c>
      <c r="J6" s="3" t="s">
        <v>55</v>
      </c>
      <c r="K6" s="2" t="s">
        <v>57</v>
      </c>
    </row>
    <row r="7" spans="1:22" ht="30">
      <c r="A7" s="3" t="s">
        <v>33</v>
      </c>
      <c r="B7" s="3">
        <v>5</v>
      </c>
      <c r="C7" s="3" t="s">
        <v>34</v>
      </c>
      <c r="D7" s="3" t="s">
        <v>6</v>
      </c>
      <c r="E7" s="19" t="s">
        <v>35</v>
      </c>
    </row>
    <row r="8" spans="1:22" ht="30">
      <c r="A8" s="3" t="s">
        <v>40</v>
      </c>
      <c r="B8" s="3">
        <v>5</v>
      </c>
      <c r="C8" s="3" t="s">
        <v>34</v>
      </c>
      <c r="D8" s="3" t="s">
        <v>6</v>
      </c>
      <c r="E8" s="19" t="s">
        <v>41</v>
      </c>
    </row>
    <row r="9" spans="1:22" ht="30">
      <c r="A9" s="3" t="s">
        <v>49</v>
      </c>
      <c r="B9" s="3">
        <v>5</v>
      </c>
      <c r="C9" s="3" t="s">
        <v>34</v>
      </c>
      <c r="D9" s="3" t="s">
        <v>6</v>
      </c>
      <c r="E9" s="19" t="s">
        <v>50</v>
      </c>
    </row>
    <row r="11" spans="1:22" ht="36.75" customHeight="1"/>
    <row r="12" spans="1:22" ht="30.75" thickBot="1">
      <c r="D12" s="9" t="s">
        <v>36</v>
      </c>
    </row>
    <row r="13" spans="1:22">
      <c r="A13" s="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22" ht="45">
      <c r="A14" s="3" t="s">
        <v>7</v>
      </c>
      <c r="B14" s="3"/>
      <c r="C14" s="3" t="s">
        <v>8</v>
      </c>
      <c r="D14" s="3" t="s">
        <v>10</v>
      </c>
      <c r="E14" s="3"/>
      <c r="F14" s="3" t="s">
        <v>11</v>
      </c>
      <c r="G14" s="3" t="s">
        <v>21</v>
      </c>
      <c r="H14" s="3" t="s">
        <v>23</v>
      </c>
      <c r="I14" s="3" t="s">
        <v>26</v>
      </c>
      <c r="J14" s="3" t="s">
        <v>29</v>
      </c>
      <c r="K14" s="12"/>
      <c r="S14" s="2"/>
      <c r="T14" s="2"/>
      <c r="U14" s="2"/>
      <c r="V14" s="2"/>
    </row>
    <row r="15" spans="1:22" ht="33.75" customHeight="1" thickBot="1">
      <c r="A15" s="6">
        <v>4</v>
      </c>
      <c r="B15" s="6"/>
      <c r="C15" s="6" t="s">
        <v>42</v>
      </c>
      <c r="D15" s="6"/>
      <c r="E15" s="6"/>
      <c r="F15" s="6" t="s">
        <v>22</v>
      </c>
      <c r="G15" s="6" t="s">
        <v>20</v>
      </c>
      <c r="H15" s="6" t="s">
        <v>24</v>
      </c>
      <c r="I15" s="6" t="s">
        <v>28</v>
      </c>
      <c r="J15" s="6" t="s">
        <v>31</v>
      </c>
      <c r="K15" s="12"/>
      <c r="S15" s="2"/>
      <c r="T15" s="2"/>
      <c r="U15" s="2"/>
      <c r="V15" s="2"/>
    </row>
    <row r="16" spans="1:22" ht="15.75" thickBot="1">
      <c r="A16" s="15">
        <f>A15</f>
        <v>4</v>
      </c>
      <c r="B16" s="16" t="s">
        <v>9</v>
      </c>
      <c r="C16" s="17" t="str">
        <f>C15</f>
        <v>UA</v>
      </c>
      <c r="D16" s="16"/>
      <c r="E16" s="16" t="s">
        <v>12</v>
      </c>
      <c r="F16" s="16" t="str">
        <f>IF(F15="Spring centering","-",IF(F15="Without spring return","O",IF(F15="Without spring return with defent","OF","ERROR")))</f>
        <v>OF</v>
      </c>
      <c r="G16" s="17" t="str">
        <f>IF(G15="DC voltage 12V","G12",IF(G15="DC voltage 24V","G24",IF(G15="DC voltage 110V","G110",IF(G15="AC voltage W110V-50Hz","W110-50",IF(G15="AC voltage W220V-50Hz","W220-50","ERROR")))))</f>
        <v>W220-50</v>
      </c>
      <c r="H16" s="16" t="str">
        <f>IF(H15="With manual override","-",IF(H15="Without manual override","N","ERROR"))</f>
        <v>-</v>
      </c>
      <c r="I16" s="16" t="str">
        <f>IF(I15="Angled plug","Z4",IF(I15="Angled plug with light","Z4L","ERROR"))</f>
        <v>Z4L</v>
      </c>
      <c r="J16" s="16" t="str">
        <f>IF(J15="For fluids on mineral oil base","-",IF(J15="For fluids on phosphate ester base","V","ERROR"))</f>
        <v>V</v>
      </c>
      <c r="K16" s="12"/>
      <c r="R16" s="1" t="s">
        <v>15</v>
      </c>
      <c r="S16" s="2"/>
      <c r="T16" s="2"/>
      <c r="U16" s="2"/>
      <c r="V16" s="2"/>
    </row>
    <row r="17" spans="1:22" ht="15.75" thickBot="1">
      <c r="A17" s="12"/>
      <c r="B17" s="12"/>
      <c r="C17" s="13" t="s">
        <v>37</v>
      </c>
      <c r="D17" s="12"/>
      <c r="E17" s="12"/>
      <c r="F17" s="12"/>
      <c r="G17" s="12"/>
      <c r="H17" s="12"/>
      <c r="I17" s="12"/>
      <c r="J17" s="12"/>
      <c r="K17" s="12"/>
      <c r="R17" s="1" t="s">
        <v>14</v>
      </c>
      <c r="S17" s="2"/>
      <c r="T17" s="2"/>
      <c r="U17" s="2"/>
      <c r="V17" s="2"/>
    </row>
    <row r="18" spans="1:22" ht="30.75" thickBot="1">
      <c r="A18" s="4" t="s">
        <v>35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R18" s="1" t="s">
        <v>13</v>
      </c>
      <c r="S18" s="2"/>
      <c r="T18" s="2"/>
      <c r="U18" s="2"/>
      <c r="V18" s="2"/>
    </row>
    <row r="19" spans="1:22" ht="45">
      <c r="A19" s="7" t="s">
        <v>7</v>
      </c>
      <c r="B19" s="3"/>
      <c r="C19" s="3" t="s">
        <v>8</v>
      </c>
      <c r="D19" s="8" t="s">
        <v>10</v>
      </c>
      <c r="E19" s="3"/>
      <c r="F19" s="3" t="s">
        <v>11</v>
      </c>
      <c r="G19" s="3" t="s">
        <v>29</v>
      </c>
      <c r="H19" s="20"/>
      <c r="I19" s="14"/>
      <c r="J19" s="12"/>
      <c r="K19" s="12"/>
    </row>
    <row r="20" spans="1:22" ht="45.75" thickBot="1">
      <c r="A20" s="10">
        <v>4</v>
      </c>
      <c r="B20" s="6"/>
      <c r="C20" s="11" t="s">
        <v>44</v>
      </c>
      <c r="E20" s="6"/>
      <c r="F20" s="6" t="s">
        <v>14</v>
      </c>
      <c r="G20" s="6" t="s">
        <v>31</v>
      </c>
      <c r="H20" s="20"/>
      <c r="I20" s="14"/>
      <c r="J20" s="12"/>
      <c r="K20" s="12"/>
    </row>
    <row r="21" spans="1:22" ht="15.75" thickBot="1">
      <c r="A21" s="15">
        <f>A20</f>
        <v>4</v>
      </c>
      <c r="B21" s="16" t="s">
        <v>35</v>
      </c>
      <c r="C21" s="17" t="str">
        <f>C20</f>
        <v>E</v>
      </c>
      <c r="D21" s="16"/>
      <c r="E21" s="16" t="s">
        <v>12</v>
      </c>
      <c r="F21" s="16" t="str">
        <f>IF(F20="Spring centering","-",IF(F20="Without spring return","O",IF(F20="Without spring return with defent","OF","ERROR")))</f>
        <v>O</v>
      </c>
      <c r="G21" s="16" t="str">
        <f>IF(G20="For fluids on mineral oil base","-",IF(G20="For fluids on phosphate ester base","V","ERROR"))</f>
        <v>V</v>
      </c>
      <c r="H21" s="21"/>
      <c r="I21" s="14"/>
      <c r="J21" s="12"/>
      <c r="K21" s="12"/>
    </row>
    <row r="22" spans="1:22" ht="30.75" thickBot="1">
      <c r="A22" s="12"/>
      <c r="B22" s="12"/>
      <c r="C22" s="12"/>
      <c r="D22" s="12" t="s">
        <v>39</v>
      </c>
      <c r="E22" s="12"/>
      <c r="F22" s="12"/>
      <c r="G22" s="12"/>
      <c r="H22" s="12"/>
      <c r="I22" s="12"/>
      <c r="J22" s="12"/>
      <c r="K22" s="12"/>
      <c r="R22" s="1" t="s">
        <v>16</v>
      </c>
    </row>
    <row r="23" spans="1:22" ht="15.75" thickBot="1">
      <c r="A23" s="4" t="s">
        <v>41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R23" s="1" t="s">
        <v>17</v>
      </c>
    </row>
    <row r="24" spans="1:22" ht="45">
      <c r="A24" s="7" t="s">
        <v>7</v>
      </c>
      <c r="B24" s="3"/>
      <c r="C24" s="3" t="s">
        <v>45</v>
      </c>
      <c r="D24" s="3"/>
      <c r="E24" s="3" t="s">
        <v>8</v>
      </c>
      <c r="F24" s="3" t="s">
        <v>10</v>
      </c>
      <c r="G24" s="3"/>
      <c r="H24" s="3" t="s">
        <v>11</v>
      </c>
      <c r="I24" s="3" t="s">
        <v>29</v>
      </c>
      <c r="J24" s="12"/>
      <c r="K24" s="12"/>
      <c r="R24" s="1" t="s">
        <v>18</v>
      </c>
    </row>
    <row r="25" spans="1:22" ht="39.75" customHeight="1" thickBot="1">
      <c r="A25" s="10">
        <v>4</v>
      </c>
      <c r="B25" s="6"/>
      <c r="C25" s="6" t="s">
        <v>47</v>
      </c>
      <c r="D25" s="6"/>
      <c r="E25" s="6" t="s">
        <v>38</v>
      </c>
      <c r="F25" s="6"/>
      <c r="G25" s="6"/>
      <c r="H25" s="6" t="s">
        <v>43</v>
      </c>
      <c r="I25" s="6" t="s">
        <v>30</v>
      </c>
      <c r="J25" s="12"/>
      <c r="K25" s="12"/>
      <c r="R25" s="1" t="s">
        <v>19</v>
      </c>
    </row>
    <row r="26" spans="1:22" ht="19.5" customHeight="1" thickBot="1">
      <c r="A26" s="15">
        <f>A25</f>
        <v>4</v>
      </c>
      <c r="B26" s="16" t="s">
        <v>48</v>
      </c>
      <c r="C26" s="16" t="str">
        <f>IF(C25="normal","-",IF(C25="lockable","A","ERROR"))</f>
        <v>A</v>
      </c>
      <c r="D26" s="16">
        <v>5</v>
      </c>
      <c r="E26" s="17" t="str">
        <f>E25</f>
        <v>A</v>
      </c>
      <c r="F26" s="16"/>
      <c r="G26" s="16" t="s">
        <v>12</v>
      </c>
      <c r="H26" s="16" t="str">
        <f>IF(H25="Spring centering","-",IF(H25="With detent","OF","ERROR"))</f>
        <v>-</v>
      </c>
      <c r="I26" s="16" t="str">
        <f>IF(I25="For fluids on mineral oil base","-",IF(I25="For fluids on phosphate ester base","V","ERROR"))</f>
        <v>-</v>
      </c>
      <c r="J26" s="12"/>
      <c r="K26" s="12"/>
      <c r="R26" s="1" t="s">
        <v>20</v>
      </c>
    </row>
    <row r="27" spans="1:22" ht="15.7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22" ht="15.75" thickBot="1">
      <c r="A28" s="4" t="s">
        <v>50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R28" s="1" t="s">
        <v>24</v>
      </c>
    </row>
    <row r="29" spans="1:22" ht="45">
      <c r="A29" s="7" t="s">
        <v>7</v>
      </c>
      <c r="B29" s="3"/>
      <c r="C29" s="3" t="s">
        <v>52</v>
      </c>
      <c r="D29" s="3"/>
      <c r="E29" s="3" t="s">
        <v>8</v>
      </c>
      <c r="F29" s="3" t="s">
        <v>10</v>
      </c>
      <c r="G29" s="3"/>
      <c r="H29" s="3" t="s">
        <v>29</v>
      </c>
      <c r="I29" s="12"/>
      <c r="J29" s="12"/>
      <c r="K29" s="12"/>
      <c r="R29" s="1" t="s">
        <v>25</v>
      </c>
    </row>
    <row r="30" spans="1:22" ht="53.25" customHeight="1" thickBot="1">
      <c r="A30" s="10">
        <v>4</v>
      </c>
      <c r="B30" s="6"/>
      <c r="C30" s="6" t="s">
        <v>53</v>
      </c>
      <c r="D30" s="6"/>
      <c r="E30" s="6" t="s">
        <v>38</v>
      </c>
      <c r="F30" s="6"/>
      <c r="G30" s="6"/>
      <c r="H30" s="6" t="s">
        <v>31</v>
      </c>
      <c r="I30" s="12"/>
      <c r="J30" s="12"/>
      <c r="K30" s="12"/>
    </row>
    <row r="31" spans="1:22" ht="15.75" thickBot="1">
      <c r="A31" s="15">
        <f>A30</f>
        <v>4</v>
      </c>
      <c r="B31" s="16" t="s">
        <v>51</v>
      </c>
      <c r="C31" s="16" t="str">
        <f>IF(C30="normal version","R",IF(C30="roller operetion in plane inversed by 90","U","ERROR"))</f>
        <v>R</v>
      </c>
      <c r="D31" s="16">
        <v>5</v>
      </c>
      <c r="E31" s="17" t="str">
        <f>E30</f>
        <v>A</v>
      </c>
      <c r="F31" s="16"/>
      <c r="G31" s="16" t="s">
        <v>12</v>
      </c>
      <c r="H31" s="16" t="str">
        <f>IF(H30="For fluids on mineral oil base","-",IF(H30="For fluids on phosphate ester base","V","ERROR"))</f>
        <v>V</v>
      </c>
      <c r="I31" s="12"/>
      <c r="J31" s="12"/>
      <c r="K31" s="12"/>
      <c r="R31" s="1" t="s">
        <v>27</v>
      </c>
    </row>
    <row r="32" spans="1:2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R32" s="1" t="s">
        <v>28</v>
      </c>
    </row>
    <row r="33" spans="1: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8" ht="15" customHeight="1" thickBo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R34" s="1" t="s">
        <v>30</v>
      </c>
    </row>
    <row r="35" spans="1:18" ht="15" customHeight="1">
      <c r="A35" s="5" t="s">
        <v>56</v>
      </c>
      <c r="B35" s="12"/>
      <c r="C35" s="12"/>
      <c r="D35" s="12"/>
      <c r="E35" s="12"/>
      <c r="F35" s="13" t="s">
        <v>62</v>
      </c>
      <c r="G35" s="12"/>
      <c r="H35" s="12"/>
      <c r="I35" s="12"/>
      <c r="J35" s="12"/>
      <c r="R35" s="1" t="s">
        <v>31</v>
      </c>
    </row>
    <row r="36" spans="1:18" ht="45">
      <c r="A36" s="3" t="s">
        <v>7</v>
      </c>
      <c r="B36" s="3"/>
      <c r="C36" s="3" t="s">
        <v>8</v>
      </c>
      <c r="D36" s="3" t="s">
        <v>10</v>
      </c>
      <c r="E36" s="3"/>
      <c r="F36" s="1" t="s">
        <v>59</v>
      </c>
      <c r="G36" s="3" t="s">
        <v>11</v>
      </c>
      <c r="H36" s="3" t="s">
        <v>21</v>
      </c>
      <c r="I36" s="3" t="s">
        <v>23</v>
      </c>
      <c r="J36" s="3" t="s">
        <v>26</v>
      </c>
      <c r="K36" s="1" t="s">
        <v>64</v>
      </c>
      <c r="L36" s="3" t="s">
        <v>29</v>
      </c>
    </row>
    <row r="37" spans="1:18" ht="60.75" thickBot="1">
      <c r="A37" s="6">
        <v>4</v>
      </c>
      <c r="B37" s="6"/>
      <c r="C37" s="6" t="s">
        <v>58</v>
      </c>
      <c r="D37" s="6"/>
      <c r="E37" s="6"/>
      <c r="F37" s="1" t="s">
        <v>63</v>
      </c>
      <c r="G37" s="6" t="s">
        <v>14</v>
      </c>
      <c r="H37" s="6" t="s">
        <v>20</v>
      </c>
      <c r="I37" s="6" t="s">
        <v>25</v>
      </c>
      <c r="J37" s="6" t="s">
        <v>28</v>
      </c>
      <c r="K37" s="1" t="s">
        <v>70</v>
      </c>
      <c r="L37" s="6" t="s">
        <v>30</v>
      </c>
      <c r="R37" s="1" t="s">
        <v>46</v>
      </c>
    </row>
    <row r="38" spans="1:18" ht="15.75" thickBot="1">
      <c r="A38" s="15">
        <f>A37</f>
        <v>4</v>
      </c>
      <c r="B38" s="16" t="s">
        <v>57</v>
      </c>
      <c r="C38" s="17" t="str">
        <f>C37</f>
        <v>A…/0:A…/OF</v>
      </c>
      <c r="D38" s="16"/>
      <c r="E38" s="16" t="s">
        <v>12</v>
      </c>
      <c r="F38" s="1" t="str">
        <f>IF(F37="Solenoid ø35mm","A",IF(F37="Solenoid ø44mm","С","ERROR"))</f>
        <v>A</v>
      </c>
      <c r="G38" s="16" t="str">
        <f>IF(G37="Spring centering","-",IF(G37="Without spring return","O",IF(G37="Without spring return with defent","OF","ERROR")))</f>
        <v>O</v>
      </c>
      <c r="H38" s="17" t="str">
        <f>IF(H37="DC voltage 12V","G12",IF(H37="DC voltage 24V","G24",IF(H37="DC voltage 110V","G110",IF(H37="AC voltage W110V-50Hz","W110-50",IF(H37="AC voltage W220V-50Hz","W220-50","ERROR")))))</f>
        <v>W220-50</v>
      </c>
      <c r="I38" s="16" t="str">
        <f>IF(I37="With manual override","-",IF(I37="Without manual override","N","ERROR"))</f>
        <v>N</v>
      </c>
      <c r="J38" s="16" t="str">
        <f>IF(J37="Angled plug","Z4",IF(J37="Angled plug with light","Z4L","ERROR"))</f>
        <v>Z4L</v>
      </c>
      <c r="K38" s="1" t="str">
        <f>IF(K37="Without throttle insert","-",IF(K37="Throttle insert ø0.8mm","B08",IF(K37="Throttle insert ø1.0mm","B10",IF(K37="Throttle insert ø1.2mm","B12",IF(K37="Throttle insert ø1.5mm","B15","ERROR")))))</f>
        <v>B15</v>
      </c>
      <c r="L38" s="16" t="str">
        <f>IF(L37="For fluids on mineral oil base","-",IF(L37="For fluids on phosphate ester base","V","ERROR"))</f>
        <v>-</v>
      </c>
      <c r="R38" s="1" t="s">
        <v>47</v>
      </c>
    </row>
    <row r="40" spans="1:18" ht="17.25">
      <c r="R40" s="1" t="s">
        <v>60</v>
      </c>
    </row>
    <row r="41" spans="1:18" ht="33" customHeight="1">
      <c r="R41" s="1" t="s">
        <v>61</v>
      </c>
    </row>
    <row r="43" spans="1:18">
      <c r="R43" s="1" t="s">
        <v>65</v>
      </c>
    </row>
    <row r="44" spans="1:18" ht="33.75">
      <c r="R44" s="1" t="s">
        <v>66</v>
      </c>
    </row>
    <row r="45" spans="1:18" ht="33.75">
      <c r="R45" s="1" t="s">
        <v>67</v>
      </c>
    </row>
    <row r="46" spans="1:18" ht="33.75">
      <c r="R46" s="1" t="s">
        <v>68</v>
      </c>
    </row>
    <row r="47" spans="1:18" ht="33.75">
      <c r="R47" s="1" t="s">
        <v>69</v>
      </c>
    </row>
  </sheetData>
  <dataValidations count="16">
    <dataValidation type="list" allowBlank="1" showInputMessage="1" showErrorMessage="1" sqref="L37 I25 G20 J15 H30">
      <formula1>"For fluids on mineral oil base, For fluids on phosphate ester base"</formula1>
    </dataValidation>
    <dataValidation type="list" allowBlank="1" showInputMessage="1" showErrorMessage="1" sqref="G37 F20 F15">
      <formula1>"Spring centering,Without spring return,Without spring return with defent"</formula1>
    </dataValidation>
    <dataValidation type="list" allowBlank="1" showInputMessage="1" showErrorMessage="1" sqref="H37 G15">
      <formula1>"DC voltage 12V,DC voltage 24V,DC voltage 110V,AC voltage W110V-50Hz,AC voltage W220V-50Hz"</formula1>
    </dataValidation>
    <dataValidation type="list" allowBlank="1" showInputMessage="1" showErrorMessage="1" sqref="I37 H20 H15">
      <formula1>"With manual override, Without manual override"</formula1>
    </dataValidation>
    <dataValidation type="list" allowBlank="1" showInputMessage="1" showErrorMessage="1" sqref="J37 I20 I15">
      <formula1>"Angled plug, Angled plug with light"</formula1>
    </dataValidation>
    <dataValidation type="list" allowBlank="1" showInputMessage="1" showErrorMessage="1" sqref="H25">
      <formula1>"Spring centering,With detent"</formula1>
    </dataValidation>
    <dataValidation type="list" allowBlank="1" showInputMessage="1" showErrorMessage="1" sqref="C20">
      <formula1>"A,B,C,N,N/OF,E,F,G,H,J,L,M,Q,R,U,W"</formula1>
    </dataValidation>
    <dataValidation type="list" allowBlank="1" showInputMessage="1" showErrorMessage="1" sqref="D15 D37">
      <formula1>"A,B,C,N"</formula1>
    </dataValidation>
    <dataValidation type="list" allowBlank="1" showInputMessage="1" showErrorMessage="1" sqref="A15 A37 A20 A25 A30">
      <formula1>"3,4"</formula1>
    </dataValidation>
    <dataValidation type="list" allowBlank="1" showInputMessage="1" showErrorMessage="1" sqref="C15">
      <formula1>"A,B,C,N,E,F,G,H,J,L,M,Q,R,U,W,EA,FA,GA,HA,JA,LA,MA,QA,RA,UA,WA,EB,FB,GB,HB,JB,LB,MB,QB,RB,UB,WB"</formula1>
    </dataValidation>
    <dataValidation type="list" allowBlank="1" showInputMessage="1" showErrorMessage="1" sqref="C25">
      <formula1>"normal,lockable"</formula1>
    </dataValidation>
    <dataValidation type="list" allowBlank="1" showInputMessage="1" showErrorMessage="1" sqref="E25 E30">
      <formula1>"A,B,C,N,E,F,G,H,J,L,M,Q,R,U,W"</formula1>
    </dataValidation>
    <dataValidation type="list" allowBlank="1" showInputMessage="1" showErrorMessage="1" sqref="C30">
      <formula1>"normal version,roller operetion in plane inversed by 90"</formula1>
    </dataValidation>
    <dataValidation type="list" allowBlank="1" showInputMessage="1" showErrorMessage="1" sqref="C37">
      <formula1>"A,C,D,B,Y,A…/0:A…/0F,C…/0:C…/0F,D…/0:D…/0F,E,F,G,H,J,L,M,P,Q,R,T,U,V,W,EA,FA,GA,HA,JA,LA,MA,PA,QA,RA,TA,UA,VA,WA,EB,FB,GB,HB,JB,LB,MB,PB,QB,RB,TB,UB,VB,WB"</formula1>
    </dataValidation>
    <dataValidation type="list" allowBlank="1" showInputMessage="1" showErrorMessage="1" sqref="F37">
      <formula1>"solenoid ø35mm,solenoid ø44mm"</formula1>
    </dataValidation>
    <dataValidation type="list" allowBlank="1" showInputMessage="1" showErrorMessage="1" sqref="K37">
      <formula1>"Without throttle insert,Throttle insert ø0.8mm,Throttle insert ø1.0mm,Throttle insert ø1.2mm,Throttle insert ø1.5mm"</formula1>
    </dataValidation>
  </dataValidations>
  <hyperlinks>
    <hyperlink ref="E6" location="Лист1!A13" display="WE5"/>
    <hyperlink ref="E7" location="Лист1!A18" display="WMM5"/>
    <hyperlink ref="E8" location="Лист1!A23" display="WMD5"/>
    <hyperlink ref="E9" location="Лист1!A28" display="WM(R/U)5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2014-01-01T14:40:04Z</dcterms:modified>
</cp:coreProperties>
</file>